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ieczyslaw\Desktop\Przeglądy kominiarskie\Przeglądy 2026\"/>
    </mc:Choice>
  </mc:AlternateContent>
  <xr:revisionPtr revIDLastSave="0" documentId="13_ncr:1_{312F3A7D-AAED-4C88-BE59-D1ED086C34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2" r:id="rId1"/>
    <sheet name="Arkusz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  <c r="F33" i="2"/>
  <c r="F25" i="2"/>
  <c r="D31" i="2" s="1"/>
  <c r="G25" i="2" l="1"/>
  <c r="D32" i="2" s="1"/>
  <c r="E25" i="2"/>
  <c r="D30" i="2" s="1"/>
  <c r="D25" i="2"/>
  <c r="D29" i="2" s="1"/>
  <c r="D33" i="2" l="1"/>
  <c r="I13" i="3"/>
  <c r="I12" i="3"/>
  <c r="I11" i="3"/>
  <c r="I10" i="3"/>
  <c r="I9" i="3"/>
  <c r="I8" i="3"/>
  <c r="I7" i="3"/>
  <c r="I6" i="3"/>
  <c r="I5" i="3"/>
  <c r="I4" i="3"/>
  <c r="I3" i="3"/>
  <c r="I1" i="3"/>
</calcChain>
</file>

<file path=xl/sharedStrings.xml><?xml version="1.0" encoding="utf-8"?>
<sst xmlns="http://schemas.openxmlformats.org/spreadsheetml/2006/main" count="48" uniqueCount="47">
  <si>
    <t xml:space="preserve">Formularz nie należy kopiować, modyfikować, formatować. Formularz jest zabezpieczony w taki sposób, że aktywne są jedynie pola, które Wykonwca winien wypełnić.  Po wypełnieniu zgodnie z powyższym sposobem obliczenia ceny formularz należy zapisać w formacie pdf. Tak zapisany formularz należy podpisać i przekazać wraz z formularzem oferty pod rygorem odrzucenia oferty.  </t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</si>
  <si>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za  przeglądy roczne w 2027 r.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</si>
  <si>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     za  przeglądy roczne               w 2026 r. </t>
    </r>
  </si>
  <si>
    <t>LP</t>
  </si>
  <si>
    <t xml:space="preserve">                                                                  </t>
  </si>
  <si>
    <r>
      <rPr>
        <b/>
        <sz val="20"/>
        <color theme="1"/>
        <rFont val="Calibri"/>
        <family val="2"/>
        <charset val="238"/>
        <scheme val="minor"/>
      </rPr>
      <t>CZĘŚĆ 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20"/>
        <color theme="1"/>
        <rFont val="Calibri"/>
        <family val="2"/>
        <charset val="238"/>
        <scheme val="minor"/>
      </rPr>
      <t xml:space="preserve">I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Przeglądy budowlane okresowe - budowle hydrotechniczne</t>
    </r>
  </si>
  <si>
    <r>
      <rPr>
        <b/>
        <sz val="20"/>
        <color theme="1"/>
        <rFont val="Calibri"/>
        <family val="2"/>
        <charset val="238"/>
        <scheme val="minor"/>
      </rPr>
      <t xml:space="preserve">                  CZĘŚĆ II        </t>
    </r>
    <r>
      <rPr>
        <b/>
        <sz val="12"/>
        <color theme="1"/>
        <rFont val="Calibri"/>
        <family val="2"/>
        <charset val="238"/>
        <scheme val="minor"/>
      </rPr>
      <t xml:space="preserve">     </t>
    </r>
    <r>
      <rPr>
        <b/>
        <sz val="20"/>
        <color theme="1"/>
        <rFont val="Calibri"/>
        <family val="2"/>
        <charset val="238"/>
        <scheme val="minor"/>
      </rPr>
      <t xml:space="preserve"> RAZEM  </t>
    </r>
    <r>
      <rPr>
        <b/>
        <sz val="20"/>
        <color rgb="FFFF0000"/>
        <rFont val="Calibri"/>
        <family val="2"/>
        <charset val="238"/>
        <scheme val="minor"/>
      </rPr>
      <t>netto</t>
    </r>
  </si>
  <si>
    <r>
      <rPr>
        <b/>
        <sz val="20"/>
        <color theme="1"/>
        <rFont val="Calibri"/>
        <family val="2"/>
        <charset val="238"/>
        <scheme val="minor"/>
      </rPr>
      <t xml:space="preserve">                  CZĘŚĆ I        </t>
    </r>
    <r>
      <rPr>
        <b/>
        <sz val="12"/>
        <color theme="1"/>
        <rFont val="Calibri"/>
        <family val="2"/>
        <charset val="238"/>
        <scheme val="minor"/>
      </rPr>
      <t xml:space="preserve">     </t>
    </r>
    <r>
      <rPr>
        <b/>
        <sz val="20"/>
        <color theme="1"/>
        <rFont val="Calibri"/>
        <family val="2"/>
        <charset val="238"/>
        <scheme val="minor"/>
      </rPr>
      <t xml:space="preserve"> RAZEM   </t>
    </r>
    <r>
      <rPr>
        <b/>
        <sz val="20"/>
        <color rgb="FFFF0000"/>
        <rFont val="Calibri"/>
        <family val="2"/>
        <charset val="238"/>
        <scheme val="minor"/>
      </rPr>
      <t>netto</t>
    </r>
  </si>
  <si>
    <t>Zespół budynków Budynek Administracyjny z Salą fitness Sala Judo Sala L.A. z Zapleczem i Hotelem Gdańsk Wrzeszcz ul. Traugutta 29</t>
  </si>
  <si>
    <t>Budynek kas biletowych Gdańsk Wrzeszcz ul. Traugutta 29</t>
  </si>
  <si>
    <t>Budynek - publiczne WC Gdańsk Stogi ul. Wydmy 1</t>
  </si>
  <si>
    <t>Budynek pływalni Gdańsk Chełm ul. Chałubińskiego 13</t>
  </si>
  <si>
    <t xml:space="preserve">                                                               Formularz cenowy - tabela elementów scalonych     </t>
  </si>
  <si>
    <t>I.</t>
  </si>
  <si>
    <t>1.</t>
  </si>
  <si>
    <t>2.</t>
  </si>
  <si>
    <t>3.</t>
  </si>
  <si>
    <t>4.</t>
  </si>
  <si>
    <t>NETTO</t>
  </si>
  <si>
    <t>BRUTTO</t>
  </si>
  <si>
    <r>
      <t xml:space="preserve">                </t>
    </r>
    <r>
      <rPr>
        <b/>
        <sz val="14"/>
        <color theme="1"/>
        <rFont val="Calibri"/>
        <family val="2"/>
        <charset val="238"/>
        <scheme val="minor"/>
      </rPr>
      <t xml:space="preserve">   ETAP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</si>
  <si>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 xml:space="preserve">netto     </t>
    </r>
    <r>
      <rPr>
        <b/>
        <i/>
        <sz val="11"/>
        <color theme="1"/>
        <rFont val="Calibri"/>
        <family val="2"/>
        <charset val="238"/>
        <scheme val="minor"/>
      </rPr>
      <t xml:space="preserve"> za  przeglądy półroczne            w 2026 r. </t>
    </r>
  </si>
  <si>
    <t>Budynek gospodarczo-magazynowy warsztat i garaż Gdańsk Wrzeszcz ul. Traugutta 29</t>
  </si>
  <si>
    <t>Budynek techniczny służb ratowniczych część wysoka i niska  Gdańsk Stogi ul. Wydmy 1</t>
  </si>
  <si>
    <t>Budynek Miejska Hala Sportowa Gdańsk Przymorze ul. Kołobrzeska 61</t>
  </si>
  <si>
    <t>Budynek brama maratońska Gdańsk Śródmieście ul. Zawodników 1</t>
  </si>
  <si>
    <t>Budynek strzelnica sportowa Gdańsk Śródmieście ul. Zawodników 1</t>
  </si>
  <si>
    <t>Budynek warsztatowy przy mini torze Gdańsk Śródmieście ul. Zawodników 1</t>
  </si>
  <si>
    <t>Budynek Hangar Gdańsk Górki Zachodnie ul. Przełom 22</t>
  </si>
  <si>
    <t>Budynek Garaż Gdańsk Górki Zachodnie ul. Przełom 22</t>
  </si>
  <si>
    <t>Budynek socjalno-usługowy Gdańsk Brzeźno ul. Jantarowa 1</t>
  </si>
  <si>
    <t>Budynek Działu Promocji i Sekcji LA Gdańsk Wrzeszcz ul. Traugutta 29</t>
  </si>
  <si>
    <t>Budynek Główny Przystani wraz z biurem i hangarem Gdańsk Górki Zachodnie ul. Przełom 22</t>
  </si>
  <si>
    <t>Budynek Przystani Gdańsk Śródmieście ul. Na Stępce 6</t>
  </si>
  <si>
    <t>Budynek Przystani Gdańsk Śródmieście ul. Żabi Kruk 15a</t>
  </si>
  <si>
    <t>Budynek Biurowy Przystani Gdańsk Sobieszewo ul. Nadwiślańska 39</t>
  </si>
  <si>
    <t>Budynek Garaż Przystani Gdańsk Sobieszewo ul. Nadwiślańska 39</t>
  </si>
  <si>
    <r>
      <rPr>
        <b/>
        <sz val="20"/>
        <color theme="1"/>
        <rFont val="Calibri"/>
        <family val="2"/>
        <charset val="238"/>
        <scheme val="minor"/>
      </rPr>
      <t>Przeglądy okresowe przewodów kominowych</t>
    </r>
    <r>
      <rPr>
        <b/>
        <sz val="12"/>
        <color theme="1"/>
        <rFont val="Calibri"/>
        <family val="2"/>
        <charset val="238"/>
        <scheme val="minor"/>
      </rPr>
      <t xml:space="preserve">         </t>
    </r>
    <r>
      <rPr>
        <b/>
        <sz val="20"/>
        <color theme="1"/>
        <rFont val="Calibri"/>
        <family val="2"/>
        <charset val="238"/>
        <scheme val="minor"/>
      </rPr>
      <t xml:space="preserve">RAZEM   </t>
    </r>
    <r>
      <rPr>
        <b/>
        <sz val="20"/>
        <color rgb="FFFF0000"/>
        <rFont val="Calibri"/>
        <family val="2"/>
        <charset val="238"/>
        <scheme val="minor"/>
      </rPr>
      <t xml:space="preserve">netto </t>
    </r>
    <r>
      <rPr>
        <b/>
        <sz val="20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</si>
  <si>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     za  przeglądy półroczne            w 2027 r. </t>
    </r>
  </si>
  <si>
    <t xml:space="preserve">                  Przeglądy okresowe przewodów kominowych    etap  I      (2026 rok)</t>
  </si>
  <si>
    <t xml:space="preserve">                  Przeglądy okresowe przewodów kominowych     etap II      (2026 rok)</t>
  </si>
  <si>
    <t xml:space="preserve">                 Przeglądy okresowe przewodów kominowych  etep IV     (2027 rok)</t>
  </si>
  <si>
    <t xml:space="preserve">                 Przeglądy okresowe przewodów kominowych    etap III     (2027 rok)</t>
  </si>
  <si>
    <t>VAT</t>
  </si>
  <si>
    <r>
      <t xml:space="preserve">              </t>
    </r>
    <r>
      <rPr>
        <b/>
        <sz val="20"/>
        <color rgb="FF00B050"/>
        <rFont val="Calibri"/>
        <family val="2"/>
        <charset val="238"/>
        <scheme val="minor"/>
      </rPr>
      <t xml:space="preserve">  Przeglądy okresowe przewodów kominowych        Całość  Zamówienia (2026 rok + 2027 rok)</t>
    </r>
  </si>
  <si>
    <r>
      <t xml:space="preserve">W celu prawidłowego wypełnienia formularza należy wypełnić puste pola z kolumn 3-6  (cena netto za dany element zamówienia). 
Po wypełnieniu wszystkich pól automatycznie zostanie obliczona cena </t>
    </r>
    <r>
      <rPr>
        <b/>
        <i/>
        <u/>
        <sz val="11"/>
        <color rgb="FFFF0000"/>
        <rFont val="Calibri"/>
        <family val="2"/>
        <charset val="238"/>
        <scheme val="minor"/>
      </rPr>
      <t>oferty netto, natomiast kwotę VAT należy wpisać samodzielnie oraz wyliczyć kwoty brutto.</t>
    </r>
    <r>
      <rPr>
        <b/>
        <i/>
        <sz val="11"/>
        <color rgb="FFFF0000"/>
        <rFont val="Calibri"/>
        <family val="2"/>
        <charset val="238"/>
        <scheme val="minor"/>
      </rPr>
      <t xml:space="preserve">    </t>
    </r>
    <r>
      <rPr>
        <b/>
        <i/>
        <u/>
        <sz val="11"/>
        <color rgb="FFFF0000"/>
        <rFont val="Calibri"/>
        <family val="2"/>
        <charset val="238"/>
        <scheme val="minor"/>
      </rPr>
      <t xml:space="preserve"> Kwoty z formularza cenowego należy przenieść do formularza ofertowego  stanowiącego załącznik nr 1 do zaproszenia</t>
    </r>
    <r>
      <rPr>
        <b/>
        <i/>
        <sz val="11"/>
        <color rgb="FFFF0000"/>
        <rFont val="Calibri"/>
        <family val="2"/>
        <charset val="238"/>
        <scheme val="minor"/>
      </rPr>
      <t xml:space="preserve">
</t>
    </r>
    <r>
      <rPr>
        <b/>
        <i/>
        <u/>
        <sz val="11"/>
        <color rgb="FFFF0000"/>
        <rFont val="Calibri"/>
        <family val="2"/>
        <charset val="238"/>
        <scheme val="minor"/>
      </rPr>
      <t>Podpisany przez oferenta przedmiotowy formularz należy złożyć wraz z formularzem oferty. Formularz cenowy stanowi integralną część oferty.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</si>
  <si>
    <t>podpis oferenta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</si>
</sst>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color rgb="FF3886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20"/>
      <color rgb="FF00B05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2" xfId="0" applyBorder="1"/>
    <xf numFmtId="0" fontId="3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0" borderId="9" xfId="0" applyBorder="1"/>
    <xf numFmtId="164" fontId="0" fillId="0" borderId="7" xfId="0" applyNumberFormat="1" applyBorder="1"/>
    <xf numFmtId="0" fontId="0" fillId="0" borderId="10" xfId="0" applyBorder="1"/>
    <xf numFmtId="9" fontId="10" fillId="0" borderId="2" xfId="0" applyNumberFormat="1" applyFont="1" applyBorder="1"/>
    <xf numFmtId="9" fontId="10" fillId="0" borderId="9" xfId="0" applyNumberFormat="1" applyFont="1" applyBorder="1"/>
    <xf numFmtId="9" fontId="10" fillId="0" borderId="10" xfId="0" applyNumberFormat="1" applyFont="1" applyBorder="1"/>
    <xf numFmtId="0" fontId="0" fillId="0" borderId="16" xfId="0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0" borderId="12" xfId="0" applyBorder="1"/>
    <xf numFmtId="9" fontId="10" fillId="0" borderId="12" xfId="0" applyNumberFormat="1" applyFont="1" applyBorder="1"/>
    <xf numFmtId="164" fontId="0" fillId="0" borderId="11" xfId="0" applyNumberFormat="1" applyBorder="1"/>
    <xf numFmtId="0" fontId="3" fillId="4" borderId="2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164" fontId="12" fillId="5" borderId="24" xfId="0" applyNumberFormat="1" applyFont="1" applyFill="1" applyBorder="1" applyAlignment="1">
      <alignment horizontal="center" vertical="center"/>
    </xf>
    <xf numFmtId="9" fontId="11" fillId="5" borderId="24" xfId="0" applyNumberFormat="1" applyFont="1" applyFill="1" applyBorder="1" applyAlignment="1">
      <alignment horizontal="center" vertical="center"/>
    </xf>
    <xf numFmtId="164" fontId="12" fillId="5" borderId="23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0" fillId="0" borderId="14" xfId="0" applyBorder="1"/>
    <xf numFmtId="9" fontId="10" fillId="0" borderId="14" xfId="0" applyNumberFormat="1" applyFont="1" applyBorder="1"/>
    <xf numFmtId="164" fontId="0" fillId="0" borderId="14" xfId="0" applyNumberFormat="1" applyBorder="1"/>
    <xf numFmtId="0" fontId="11" fillId="7" borderId="17" xfId="0" applyFont="1" applyFill="1" applyBorder="1" applyAlignment="1">
      <alignment horizontal="center" vertical="center" wrapText="1"/>
    </xf>
    <xf numFmtId="164" fontId="12" fillId="7" borderId="17" xfId="0" applyNumberFormat="1" applyFont="1" applyFill="1" applyBorder="1" applyAlignment="1">
      <alignment horizontal="center" vertical="center"/>
    </xf>
    <xf numFmtId="164" fontId="12" fillId="8" borderId="17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9" fontId="11" fillId="9" borderId="17" xfId="0" applyNumberFormat="1" applyFont="1" applyFill="1" applyBorder="1" applyAlignment="1">
      <alignment horizontal="center" vertical="center"/>
    </xf>
    <xf numFmtId="164" fontId="12" fillId="10" borderId="17" xfId="0" applyNumberFormat="1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 applyProtection="1">
      <alignment horizontal="center" vertical="center" wrapText="1"/>
      <protection locked="0"/>
    </xf>
    <xf numFmtId="0" fontId="11" fillId="7" borderId="17" xfId="0" applyFont="1" applyFill="1" applyBorder="1" applyAlignment="1" applyProtection="1">
      <alignment horizontal="center" vertical="center" wrapText="1"/>
      <protection locked="0"/>
    </xf>
    <xf numFmtId="0" fontId="11" fillId="12" borderId="17" xfId="0" applyFont="1" applyFill="1" applyBorder="1" applyAlignment="1" applyProtection="1">
      <alignment horizontal="center" vertical="center" wrapText="1"/>
      <protection locked="0"/>
    </xf>
    <xf numFmtId="0" fontId="11" fillId="14" borderId="17" xfId="0" applyFont="1" applyFill="1" applyBorder="1" applyAlignment="1" applyProtection="1">
      <alignment horizontal="center" vertical="center" wrapText="1"/>
      <protection locked="0"/>
    </xf>
    <xf numFmtId="0" fontId="11" fillId="15" borderId="17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164" fontId="12" fillId="4" borderId="0" xfId="0" applyNumberFormat="1" applyFont="1" applyFill="1" applyAlignment="1">
      <alignment horizontal="center" vertical="center"/>
    </xf>
    <xf numFmtId="9" fontId="11" fillId="4" borderId="0" xfId="0" applyNumberFormat="1" applyFont="1" applyFill="1" applyAlignment="1">
      <alignment horizontal="center" vertical="center"/>
    </xf>
    <xf numFmtId="0" fontId="17" fillId="15" borderId="17" xfId="0" applyFont="1" applyFill="1" applyBorder="1" applyAlignment="1">
      <alignment horizontal="center" vertical="center"/>
    </xf>
    <xf numFmtId="0" fontId="14" fillId="15" borderId="13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7" fillId="12" borderId="17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/>
    </xf>
    <xf numFmtId="0" fontId="14" fillId="14" borderId="13" xfId="0" applyFont="1" applyFill="1" applyBorder="1" applyAlignment="1">
      <alignment horizontal="center" vertical="center" wrapText="1"/>
    </xf>
    <xf numFmtId="0" fontId="11" fillId="14" borderId="24" xfId="0" applyFont="1" applyFill="1" applyBorder="1" applyAlignment="1">
      <alignment horizontal="center" vertical="center" wrapText="1"/>
    </xf>
    <xf numFmtId="0" fontId="19" fillId="0" borderId="0" xfId="0" applyFont="1"/>
    <xf numFmtId="0" fontId="17" fillId="7" borderId="17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 wrapText="1"/>
    </xf>
    <xf numFmtId="0" fontId="11" fillId="13" borderId="17" xfId="0" applyFont="1" applyFill="1" applyBorder="1" applyAlignment="1">
      <alignment horizontal="center" vertical="center" wrapText="1"/>
    </xf>
    <xf numFmtId="0" fontId="4" fillId="11" borderId="24" xfId="0" applyFont="1" applyFill="1" applyBorder="1" applyAlignment="1">
      <alignment horizontal="center" vertical="center"/>
    </xf>
    <xf numFmtId="0" fontId="4" fillId="11" borderId="24" xfId="0" applyFont="1" applyFill="1" applyBorder="1" applyAlignment="1">
      <alignment horizontal="center" vertical="center" wrapText="1"/>
    </xf>
    <xf numFmtId="0" fontId="11" fillId="14" borderId="17" xfId="0" applyFont="1" applyFill="1" applyBorder="1" applyAlignment="1">
      <alignment horizontal="center" vertical="center" wrapText="1"/>
    </xf>
    <xf numFmtId="0" fontId="0" fillId="4" borderId="0" xfId="0" applyFill="1"/>
    <xf numFmtId="0" fontId="17" fillId="4" borderId="17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9E5EB"/>
      <color rgb="FF116991"/>
      <color rgb="FF03469F"/>
      <color rgb="FF215381"/>
      <color rgb="FF000000"/>
      <color rgb="FFC6E0B4"/>
      <color rgb="FFFFFFFF"/>
      <color rgb="FFFF99FF"/>
      <color rgb="FFFF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FB7E-CA57-4648-94B1-A5EC203F29A8}">
  <sheetPr>
    <pageSetUpPr fitToPage="1"/>
  </sheetPr>
  <dimension ref="B1:J36"/>
  <sheetViews>
    <sheetView tabSelected="1" topLeftCell="A28" zoomScale="78" zoomScaleNormal="78" zoomScaleSheetLayoutView="70" workbookViewId="0">
      <selection activeCell="F32" sqref="F32"/>
    </sheetView>
  </sheetViews>
  <sheetFormatPr defaultRowHeight="14.4" x14ac:dyDescent="0.3"/>
  <cols>
    <col min="1" max="1" width="17.44140625" customWidth="1"/>
    <col min="2" max="2" width="4.6640625" customWidth="1"/>
    <col min="3" max="3" width="178.6640625" customWidth="1"/>
    <col min="4" max="5" width="12.21875" customWidth="1"/>
    <col min="6" max="7" width="12.109375" customWidth="1"/>
  </cols>
  <sheetData>
    <row r="1" spans="2:7" ht="19.8" x14ac:dyDescent="0.3">
      <c r="B1" s="75" t="s">
        <v>4</v>
      </c>
      <c r="C1" s="75" t="s">
        <v>12</v>
      </c>
      <c r="D1" s="76"/>
      <c r="E1" s="77"/>
      <c r="F1" s="77"/>
      <c r="G1" s="77"/>
    </row>
    <row r="2" spans="2:7" ht="70.05" customHeight="1" x14ac:dyDescent="0.3">
      <c r="B2" s="85" t="s">
        <v>45</v>
      </c>
      <c r="C2" s="85"/>
      <c r="D2" s="85"/>
      <c r="E2" s="85"/>
      <c r="F2" s="85"/>
      <c r="G2" s="85"/>
    </row>
    <row r="3" spans="2:7" ht="61.05" customHeight="1" thickBot="1" x14ac:dyDescent="0.35">
      <c r="B3" s="86" t="s">
        <v>0</v>
      </c>
      <c r="C3" s="86"/>
      <c r="D3" s="86"/>
      <c r="E3" s="86"/>
      <c r="F3" s="86"/>
      <c r="G3" s="86"/>
    </row>
    <row r="4" spans="2:7" ht="111.6" customHeight="1" x14ac:dyDescent="0.3">
      <c r="B4" s="78" t="s">
        <v>3</v>
      </c>
      <c r="C4" s="79"/>
      <c r="D4" s="80" t="s">
        <v>2</v>
      </c>
      <c r="E4" s="80" t="s">
        <v>21</v>
      </c>
      <c r="F4" s="80" t="s">
        <v>1</v>
      </c>
      <c r="G4" s="80" t="s">
        <v>38</v>
      </c>
    </row>
    <row r="5" spans="2:7" ht="15" thickBot="1" x14ac:dyDescent="0.35">
      <c r="B5" s="81">
        <v>1</v>
      </c>
      <c r="C5" s="82">
        <v>2</v>
      </c>
      <c r="D5" s="83">
        <v>3</v>
      </c>
      <c r="E5" s="84">
        <v>4</v>
      </c>
      <c r="F5" s="84">
        <v>5</v>
      </c>
      <c r="G5" s="84">
        <v>6</v>
      </c>
    </row>
    <row r="6" spans="2:7" ht="17.399999999999999" x14ac:dyDescent="0.3">
      <c r="B6" s="3">
        <v>1</v>
      </c>
      <c r="C6" s="14" t="s">
        <v>31</v>
      </c>
      <c r="D6" s="43"/>
      <c r="E6" s="12">
        <v>0</v>
      </c>
      <c r="F6" s="43"/>
      <c r="G6" s="12">
        <v>0</v>
      </c>
    </row>
    <row r="7" spans="2:7" ht="17.399999999999999" x14ac:dyDescent="0.3">
      <c r="B7" s="2">
        <v>2</v>
      </c>
      <c r="C7" s="73" t="s">
        <v>8</v>
      </c>
      <c r="D7" s="43"/>
      <c r="E7" s="12">
        <v>0</v>
      </c>
      <c r="F7" s="43"/>
      <c r="G7" s="12">
        <v>0</v>
      </c>
    </row>
    <row r="8" spans="2:7" ht="17.399999999999999" x14ac:dyDescent="0.3">
      <c r="B8" s="2">
        <v>3</v>
      </c>
      <c r="C8" s="74" t="s">
        <v>9</v>
      </c>
      <c r="D8" s="43"/>
      <c r="E8" s="12">
        <v>0</v>
      </c>
      <c r="F8" s="43"/>
      <c r="G8" s="12">
        <v>0</v>
      </c>
    </row>
    <row r="9" spans="2:7" ht="17.399999999999999" x14ac:dyDescent="0.3">
      <c r="B9" s="2">
        <v>4</v>
      </c>
      <c r="C9" s="73" t="s">
        <v>22</v>
      </c>
      <c r="D9" s="43"/>
      <c r="E9" s="12">
        <v>0</v>
      </c>
      <c r="F9" s="43"/>
      <c r="G9" s="12">
        <v>0</v>
      </c>
    </row>
    <row r="10" spans="2:7" ht="17.399999999999999" x14ac:dyDescent="0.3">
      <c r="B10" s="11">
        <v>5</v>
      </c>
      <c r="C10" s="15" t="s">
        <v>11</v>
      </c>
      <c r="D10" s="43"/>
      <c r="E10" s="43"/>
      <c r="F10" s="43"/>
      <c r="G10" s="43"/>
    </row>
    <row r="11" spans="2:7" ht="17.399999999999999" x14ac:dyDescent="0.3">
      <c r="B11" s="11">
        <v>6</v>
      </c>
      <c r="C11" s="15" t="s">
        <v>25</v>
      </c>
      <c r="D11" s="43"/>
      <c r="E11" s="12">
        <v>0</v>
      </c>
      <c r="F11" s="43"/>
      <c r="G11" s="12">
        <v>0</v>
      </c>
    </row>
    <row r="12" spans="2:7" ht="17.399999999999999" x14ac:dyDescent="0.3">
      <c r="B12" s="11">
        <v>7</v>
      </c>
      <c r="C12" s="15" t="s">
        <v>26</v>
      </c>
      <c r="D12" s="43"/>
      <c r="E12" s="12">
        <v>0</v>
      </c>
      <c r="F12" s="43"/>
      <c r="G12" s="12">
        <v>0</v>
      </c>
    </row>
    <row r="13" spans="2:7" ht="17.399999999999999" x14ac:dyDescent="0.3">
      <c r="B13" s="11">
        <v>8</v>
      </c>
      <c r="C13" s="15" t="s">
        <v>27</v>
      </c>
      <c r="D13" s="43"/>
      <c r="E13" s="12">
        <v>0</v>
      </c>
      <c r="F13" s="43"/>
      <c r="G13" s="12">
        <v>0</v>
      </c>
    </row>
    <row r="14" spans="2:7" ht="17.399999999999999" x14ac:dyDescent="0.3">
      <c r="B14" s="11">
        <v>9</v>
      </c>
      <c r="C14" s="14" t="s">
        <v>23</v>
      </c>
      <c r="D14" s="43"/>
      <c r="E14" s="12">
        <v>0</v>
      </c>
      <c r="F14" s="43"/>
      <c r="G14" s="12">
        <v>0</v>
      </c>
    </row>
    <row r="15" spans="2:7" ht="17.399999999999999" x14ac:dyDescent="0.3">
      <c r="B15" s="11">
        <v>10</v>
      </c>
      <c r="C15" s="14" t="s">
        <v>10</v>
      </c>
      <c r="D15" s="43"/>
      <c r="E15" s="12">
        <v>0</v>
      </c>
      <c r="F15" s="43"/>
      <c r="G15" s="12">
        <v>0</v>
      </c>
    </row>
    <row r="16" spans="2:7" ht="17.399999999999999" x14ac:dyDescent="0.3">
      <c r="B16" s="11">
        <v>11</v>
      </c>
      <c r="C16" s="15" t="s">
        <v>24</v>
      </c>
      <c r="D16" s="43"/>
      <c r="E16" s="12">
        <v>0</v>
      </c>
      <c r="F16" s="43"/>
      <c r="G16" s="12">
        <v>0</v>
      </c>
    </row>
    <row r="17" spans="2:10" ht="17.399999999999999" x14ac:dyDescent="0.3">
      <c r="B17" s="11">
        <v>12</v>
      </c>
      <c r="C17" s="15" t="s">
        <v>32</v>
      </c>
      <c r="D17" s="43"/>
      <c r="E17" s="43"/>
      <c r="F17" s="43"/>
      <c r="G17" s="43"/>
    </row>
    <row r="18" spans="2:10" ht="17.399999999999999" x14ac:dyDescent="0.3">
      <c r="B18" s="11">
        <v>13</v>
      </c>
      <c r="C18" s="15" t="s">
        <v>28</v>
      </c>
      <c r="D18" s="43"/>
      <c r="E18" s="12">
        <v>0</v>
      </c>
      <c r="F18" s="43"/>
      <c r="G18" s="12">
        <v>0</v>
      </c>
    </row>
    <row r="19" spans="2:10" ht="17.399999999999999" x14ac:dyDescent="0.3">
      <c r="B19" s="11">
        <v>14</v>
      </c>
      <c r="C19" s="15" t="s">
        <v>29</v>
      </c>
      <c r="D19" s="43"/>
      <c r="E19" s="12">
        <v>0</v>
      </c>
      <c r="F19" s="43"/>
      <c r="G19" s="12">
        <v>0</v>
      </c>
    </row>
    <row r="20" spans="2:10" ht="17.399999999999999" x14ac:dyDescent="0.3">
      <c r="B20" s="11">
        <v>15</v>
      </c>
      <c r="C20" s="15" t="s">
        <v>30</v>
      </c>
      <c r="D20" s="43"/>
      <c r="E20" s="12">
        <v>0</v>
      </c>
      <c r="F20" s="43"/>
      <c r="G20" s="12">
        <v>0</v>
      </c>
    </row>
    <row r="21" spans="2:10" ht="17.399999999999999" x14ac:dyDescent="0.3">
      <c r="B21" s="11">
        <v>16</v>
      </c>
      <c r="C21" s="15" t="s">
        <v>33</v>
      </c>
      <c r="D21" s="43"/>
      <c r="E21" s="12">
        <v>0</v>
      </c>
      <c r="F21" s="43"/>
      <c r="G21" s="12">
        <v>0</v>
      </c>
    </row>
    <row r="22" spans="2:10" ht="17.399999999999999" x14ac:dyDescent="0.3">
      <c r="B22" s="11">
        <v>17</v>
      </c>
      <c r="C22" s="15" t="s">
        <v>34</v>
      </c>
      <c r="D22" s="43"/>
      <c r="E22" s="12">
        <v>0</v>
      </c>
      <c r="F22" s="43"/>
      <c r="G22" s="12">
        <v>0</v>
      </c>
    </row>
    <row r="23" spans="2:10" ht="17.399999999999999" x14ac:dyDescent="0.3">
      <c r="B23" s="11">
        <v>18</v>
      </c>
      <c r="C23" s="15" t="s">
        <v>35</v>
      </c>
      <c r="D23" s="43"/>
      <c r="E23" s="12">
        <v>0</v>
      </c>
      <c r="F23" s="43"/>
      <c r="G23" s="12">
        <v>0</v>
      </c>
    </row>
    <row r="24" spans="2:10" ht="18" thickBot="1" x14ac:dyDescent="0.35">
      <c r="B24" s="11">
        <v>19</v>
      </c>
      <c r="C24" s="15" t="s">
        <v>36</v>
      </c>
      <c r="D24" s="43"/>
      <c r="E24" s="12">
        <v>0</v>
      </c>
      <c r="F24" s="43"/>
      <c r="G24" s="12">
        <v>0</v>
      </c>
    </row>
    <row r="25" spans="2:10" ht="68.400000000000006" customHeight="1" thickBot="1" x14ac:dyDescent="0.35">
      <c r="B25" s="66"/>
      <c r="C25" s="67" t="s">
        <v>37</v>
      </c>
      <c r="D25" s="36">
        <f>SUM(D6:D24)</f>
        <v>0</v>
      </c>
      <c r="E25" s="68">
        <f>E10+E17</f>
        <v>0</v>
      </c>
      <c r="F25" s="58">
        <f>SUM(F6:F24)</f>
        <v>0</v>
      </c>
      <c r="G25" s="55">
        <f>G10+G17</f>
        <v>0</v>
      </c>
    </row>
    <row r="27" spans="2:10" ht="15" thickBot="1" x14ac:dyDescent="0.35"/>
    <row r="28" spans="2:10" s="69" customFormat="1" ht="24.6" customHeight="1" thickBot="1" x14ac:dyDescent="0.35">
      <c r="B28" s="70" t="s">
        <v>3</v>
      </c>
      <c r="C28" s="71" t="s">
        <v>20</v>
      </c>
      <c r="D28" s="72" t="s">
        <v>18</v>
      </c>
      <c r="E28" s="72" t="s">
        <v>43</v>
      </c>
      <c r="F28" s="72" t="s">
        <v>19</v>
      </c>
      <c r="G28" s="51"/>
      <c r="H28" s="52"/>
      <c r="I28" s="51"/>
    </row>
    <row r="29" spans="2:10" ht="68.400000000000006" customHeight="1" thickBot="1" x14ac:dyDescent="0.35">
      <c r="B29" s="63" t="s">
        <v>14</v>
      </c>
      <c r="C29" s="64" t="s">
        <v>39</v>
      </c>
      <c r="D29" s="65">
        <f>D25</f>
        <v>0</v>
      </c>
      <c r="E29" s="44"/>
      <c r="F29" s="44"/>
      <c r="G29" s="51"/>
      <c r="H29" s="52"/>
      <c r="I29" s="51"/>
      <c r="J29" s="62"/>
    </row>
    <row r="30" spans="2:10" ht="68.400000000000006" customHeight="1" thickBot="1" x14ac:dyDescent="0.35">
      <c r="B30" s="59" t="s">
        <v>15</v>
      </c>
      <c r="C30" s="60" t="s">
        <v>40</v>
      </c>
      <c r="D30" s="61">
        <f>E25</f>
        <v>0</v>
      </c>
      <c r="E30" s="46"/>
      <c r="F30" s="46"/>
      <c r="G30" s="51"/>
      <c r="H30" s="52"/>
      <c r="I30" s="51"/>
    </row>
    <row r="31" spans="2:10" ht="68.400000000000006" customHeight="1" thickBot="1" x14ac:dyDescent="0.35">
      <c r="B31" s="56" t="s">
        <v>16</v>
      </c>
      <c r="C31" s="57" t="s">
        <v>42</v>
      </c>
      <c r="D31" s="58">
        <f>F25</f>
        <v>0</v>
      </c>
      <c r="E31" s="45"/>
      <c r="F31" s="45"/>
      <c r="G31" s="51"/>
      <c r="H31" s="52"/>
      <c r="I31" s="51"/>
    </row>
    <row r="32" spans="2:10" ht="68.400000000000006" customHeight="1" thickBot="1" x14ac:dyDescent="0.35">
      <c r="B32" s="53" t="s">
        <v>17</v>
      </c>
      <c r="C32" s="54" t="s">
        <v>41</v>
      </c>
      <c r="D32" s="55">
        <f>G25</f>
        <v>0</v>
      </c>
      <c r="E32" s="47"/>
      <c r="F32" s="47"/>
      <c r="G32" s="51"/>
      <c r="H32" s="52"/>
      <c r="I32" s="51"/>
    </row>
    <row r="33" spans="2:9" ht="68.400000000000006" customHeight="1" thickBot="1" x14ac:dyDescent="0.35">
      <c r="B33" s="48" t="s">
        <v>13</v>
      </c>
      <c r="C33" s="49" t="s">
        <v>44</v>
      </c>
      <c r="D33" s="50">
        <f>SUM(D29:D32)</f>
        <v>0</v>
      </c>
      <c r="E33" s="50">
        <f t="shared" ref="E33:F33" si="0">SUM(E29:E32)</f>
        <v>0</v>
      </c>
      <c r="F33" s="50">
        <f t="shared" si="0"/>
        <v>0</v>
      </c>
      <c r="G33" s="51"/>
      <c r="H33" s="52"/>
      <c r="I33" s="51"/>
    </row>
    <row r="36" spans="2:9" x14ac:dyDescent="0.3">
      <c r="C36" s="77" t="s">
        <v>46</v>
      </c>
    </row>
  </sheetData>
  <sheetProtection algorithmName="SHA-512" hashValue="IJJI4DnZGArE8meCewhi7lAeZ4ADspaKfSJIGIBoJpIBG5KABi4dOuoNLMWvBRZPJpn7EtHgnvJWxI2nXYhZKA==" saltValue="ODkXfXTOoMqUvrbQminM1w==" spinCount="100000" sheet="1" selectLockedCells="1"/>
  <mergeCells count="2">
    <mergeCell ref="B2:G2"/>
    <mergeCell ref="B3:G3"/>
  </mergeCells>
  <pageMargins left="0.25" right="0.25" top="0.75" bottom="0.75" header="0.3" footer="0.3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A7A34-A154-44FC-82F6-625408FDBFB7}">
  <dimension ref="B1:I13"/>
  <sheetViews>
    <sheetView workbookViewId="0">
      <selection activeCell="G1" sqref="G1:H1"/>
    </sheetView>
  </sheetViews>
  <sheetFormatPr defaultRowHeight="14.4" x14ac:dyDescent="0.3"/>
  <sheetData>
    <row r="1" spans="2:9" ht="68.400000000000006" customHeight="1" thickBot="1" x14ac:dyDescent="0.35">
      <c r="B1" s="24"/>
      <c r="C1" s="25" t="s">
        <v>7</v>
      </c>
      <c r="D1" s="36"/>
      <c r="E1" s="37"/>
      <c r="F1" s="38"/>
      <c r="G1" s="39"/>
      <c r="H1" s="40"/>
      <c r="I1" s="41">
        <f>E1*1.23</f>
        <v>0</v>
      </c>
    </row>
    <row r="2" spans="2:9" ht="76.2" customHeight="1" thickBot="1" x14ac:dyDescent="0.35">
      <c r="B2" s="26"/>
      <c r="C2" s="31"/>
      <c r="D2" s="32"/>
      <c r="E2" s="33"/>
      <c r="F2" s="33"/>
      <c r="G2" s="33"/>
      <c r="H2" s="34"/>
      <c r="I2" s="35"/>
    </row>
    <row r="3" spans="2:9" ht="68.400000000000006" customHeight="1" thickBot="1" x14ac:dyDescent="0.35">
      <c r="B3" s="17"/>
      <c r="C3" s="42" t="s">
        <v>5</v>
      </c>
      <c r="D3" s="27"/>
      <c r="E3" s="28"/>
      <c r="F3" s="28"/>
      <c r="G3" s="28"/>
      <c r="H3" s="29"/>
      <c r="I3" s="30">
        <f>E3*1.23</f>
        <v>0</v>
      </c>
    </row>
    <row r="4" spans="2:9" ht="17.399999999999999" x14ac:dyDescent="0.3">
      <c r="B4" s="3">
        <v>2</v>
      </c>
      <c r="C4" s="14"/>
      <c r="D4" s="12"/>
      <c r="E4" s="1"/>
      <c r="F4" s="1"/>
      <c r="G4" s="1"/>
      <c r="H4" s="8"/>
      <c r="I4" s="6">
        <f t="shared" ref="I4" si="0">E4*1.23</f>
        <v>0</v>
      </c>
    </row>
    <row r="5" spans="2:9" ht="17.399999999999999" x14ac:dyDescent="0.3">
      <c r="B5" s="22">
        <v>1</v>
      </c>
      <c r="C5" s="18"/>
      <c r="D5" s="23"/>
      <c r="E5" s="19"/>
      <c r="F5" s="19"/>
      <c r="G5" s="19"/>
      <c r="H5" s="20"/>
      <c r="I5" s="21">
        <f>E5*1.23</f>
        <v>0</v>
      </c>
    </row>
    <row r="6" spans="2:9" ht="17.399999999999999" x14ac:dyDescent="0.3">
      <c r="B6" s="3">
        <v>2</v>
      </c>
      <c r="C6" s="14"/>
      <c r="D6" s="12"/>
      <c r="E6" s="1"/>
      <c r="F6" s="1"/>
      <c r="G6" s="1"/>
      <c r="H6" s="8"/>
      <c r="I6" s="6">
        <f t="shared" ref="I6:I12" si="1">E6*1.23</f>
        <v>0</v>
      </c>
    </row>
    <row r="7" spans="2:9" ht="17.399999999999999" x14ac:dyDescent="0.3">
      <c r="B7" s="3">
        <v>3</v>
      </c>
      <c r="C7" s="14"/>
      <c r="D7" s="12"/>
      <c r="E7" s="1"/>
      <c r="F7" s="1"/>
      <c r="G7" s="1"/>
      <c r="H7" s="8"/>
      <c r="I7" s="6">
        <f t="shared" si="1"/>
        <v>0</v>
      </c>
    </row>
    <row r="8" spans="2:9" ht="17.399999999999999" x14ac:dyDescent="0.3">
      <c r="B8" s="2">
        <v>4</v>
      </c>
      <c r="C8" s="13"/>
      <c r="D8" s="12"/>
      <c r="E8" s="1"/>
      <c r="F8" s="1"/>
      <c r="G8" s="1"/>
      <c r="H8" s="8"/>
      <c r="I8" s="6">
        <f t="shared" si="1"/>
        <v>0</v>
      </c>
    </row>
    <row r="9" spans="2:9" ht="17.399999999999999" x14ac:dyDescent="0.3">
      <c r="B9" s="3">
        <v>5</v>
      </c>
      <c r="C9" s="14"/>
      <c r="D9" s="12"/>
      <c r="E9" s="1"/>
      <c r="F9" s="1"/>
      <c r="G9" s="1"/>
      <c r="H9" s="8"/>
      <c r="I9" s="6">
        <f t="shared" si="1"/>
        <v>0</v>
      </c>
    </row>
    <row r="10" spans="2:9" ht="17.399999999999999" x14ac:dyDescent="0.3">
      <c r="B10" s="11">
        <v>6</v>
      </c>
      <c r="C10" s="15"/>
      <c r="D10" s="12"/>
      <c r="E10" s="7"/>
      <c r="F10" s="7"/>
      <c r="G10" s="7"/>
      <c r="H10" s="10"/>
      <c r="I10" s="6">
        <f t="shared" si="1"/>
        <v>0</v>
      </c>
    </row>
    <row r="11" spans="2:9" ht="17.399999999999999" x14ac:dyDescent="0.3">
      <c r="B11" s="11">
        <v>7</v>
      </c>
      <c r="C11" s="15"/>
      <c r="D11" s="12"/>
      <c r="E11" s="7"/>
      <c r="F11" s="7"/>
      <c r="G11" s="7"/>
      <c r="H11" s="10"/>
      <c r="I11" s="6">
        <f t="shared" si="1"/>
        <v>0</v>
      </c>
    </row>
    <row r="12" spans="2:9" ht="18" thickBot="1" x14ac:dyDescent="0.35">
      <c r="B12" s="4">
        <v>8</v>
      </c>
      <c r="C12" s="16"/>
      <c r="D12" s="12"/>
      <c r="E12" s="5"/>
      <c r="F12" s="5"/>
      <c r="G12" s="5"/>
      <c r="H12" s="9"/>
      <c r="I12" s="6">
        <f t="shared" si="1"/>
        <v>0</v>
      </c>
    </row>
    <row r="13" spans="2:9" ht="68.400000000000006" customHeight="1" thickBot="1" x14ac:dyDescent="0.35">
      <c r="B13" s="24"/>
      <c r="C13" s="25" t="s">
        <v>6</v>
      </c>
      <c r="D13" s="36"/>
      <c r="E13" s="37"/>
      <c r="F13" s="38"/>
      <c r="G13" s="39"/>
      <c r="H13" s="40"/>
      <c r="I13" s="41">
        <f>E13*1.23</f>
        <v>0</v>
      </c>
    </row>
  </sheetData>
  <protectedRanges>
    <protectedRange algorithmName="SHA-512" hashValue="A8KMZvEnjYuBLyPmgXCxE4de6pTPJhVPXwV+wRVidOW/B3mCWmosqzCC+IemTl6GO80mZ0the2yXfg8y6JJoQA==" saltValue="r0r5jYftkFXE4aXTjM+PMw==" spinCount="100000" sqref="H2 H4:H12" name="Rozstęp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Mieczysław Hermann</cp:lastModifiedBy>
  <cp:lastPrinted>2026-04-30T10:55:40Z</cp:lastPrinted>
  <dcterms:created xsi:type="dcterms:W3CDTF">2015-06-05T18:19:34Z</dcterms:created>
  <dcterms:modified xsi:type="dcterms:W3CDTF">2026-05-07T07:53:28Z</dcterms:modified>
</cp:coreProperties>
</file>